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15" yWindow="4005" windowWidth="33015" windowHeight="16320"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K12" i="1" l="1"/>
  <c r="AJ12" i="1"/>
  <c r="AI12" i="1"/>
  <c r="AH12" i="1"/>
  <c r="AG12" i="1"/>
  <c r="AF12" i="1"/>
  <c r="AE12" i="1"/>
  <c r="AD12" i="1"/>
  <c r="AC12" i="1"/>
  <c r="AB12" i="1"/>
  <c r="AA12" i="1"/>
  <c r="Z12" i="1"/>
  <c r="Y12" i="1"/>
</calcChain>
</file>

<file path=xl/sharedStrings.xml><?xml version="1.0" encoding="utf-8"?>
<sst xmlns="http://schemas.openxmlformats.org/spreadsheetml/2006/main" count="84" uniqueCount="72">
  <si>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</si>
  <si>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</si>
  <si>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</si>
  <si>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</si>
  <si>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</si>
  <si>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</si>
  <si>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</si>
  <si>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</si>
  <si>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</si>
  <si>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</si>
  <si>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</si>
  <si>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</si>
  <si>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</si>
  <si>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</si>
  <si>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</si>
  <si>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</si>
  <si>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</si>
  <si>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</si>
  <si>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</si>
  <si>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</si>
  <si>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</si>
  <si>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2016UPDT002</t>
  </si>
  <si>
    <t>Soil microaggregate and macroaggregate
decay over time and soil carbon change as
influenced by different tillage systems</t>
  </si>
  <si>
    <t>Al-Kaisi, M; Douelle, A; Kwaw-Mensah, D</t>
  </si>
  <si>
    <t>Journal of Soil and Water Conservation</t>
  </si>
  <si>
    <t>574-580</t>
  </si>
  <si>
    <t>USA</t>
  </si>
  <si>
    <t>Iowa State University Agronomy
Research Farm</t>
  </si>
  <si>
    <t>Dfa</t>
  </si>
  <si>
    <t>Figure 4</t>
  </si>
  <si>
    <t>measured</t>
  </si>
  <si>
    <t>no</t>
  </si>
  <si>
    <t>None</t>
  </si>
  <si>
    <t>Seems OK</t>
  </si>
  <si>
    <t>tillage</t>
  </si>
  <si>
    <t>tillage: systems: no-till (NT),
strip till (ST), chisel plow (CP), deep rip
(DR), and moldboard plow (MP)</t>
  </si>
  <si>
    <t>Tillage</t>
  </si>
  <si>
    <t>Fig 4a. (a) Soil organic carbon and (b) soil total nitrogen at the top 15 cm with five tillage systems of a 10 year long-term tillage and corn–soybean rotation.</t>
  </si>
  <si>
    <t>No till</t>
  </si>
  <si>
    <t>Strip till</t>
  </si>
  <si>
    <t>Deep rip</t>
  </si>
  <si>
    <t>Chisel Plow</t>
  </si>
  <si>
    <t>Moldboard plow</t>
  </si>
  <si>
    <t>Before exp. start</t>
  </si>
  <si>
    <t>ES</t>
  </si>
  <si>
    <t>0-15</t>
  </si>
  <si>
    <t>mean</t>
  </si>
  <si>
    <t>SD</t>
  </si>
  <si>
    <t>n</t>
  </si>
  <si>
    <t>Depth correction</t>
  </si>
  <si>
    <t>NT</t>
  </si>
  <si>
    <t>IC</t>
  </si>
  <si>
    <t>22-25 cm</t>
  </si>
  <si>
    <t>10-20 cm</t>
  </si>
  <si>
    <t>IO</t>
  </si>
  <si>
    <t>anhydrous knife centred between two cover disks</t>
  </si>
  <si>
    <t>46 cm</t>
  </si>
  <si>
    <t>HS</t>
  </si>
  <si>
    <t>HM</t>
  </si>
  <si>
    <t>25 cm</t>
  </si>
  <si>
    <t>n/a</t>
  </si>
  <si>
    <t>NT-IC</t>
  </si>
  <si>
    <t>NT-IO</t>
  </si>
  <si>
    <t>NT-HS</t>
  </si>
  <si>
    <t>IC-HS</t>
  </si>
  <si>
    <t>IC-HM</t>
  </si>
  <si>
    <t>NT-HM</t>
  </si>
  <si>
    <t>IO-HS</t>
  </si>
  <si>
    <t>IO-HM</t>
  </si>
  <si>
    <t>The study consisted of five tillage systems: no-till (NT), strip till (ST), chisel plow (CP), deep rip (DR), and moldboard plow (MP). All tillage treatments were established in the fall following the harvest of the previous crop. The CP  treatment was implemented with a commercially available model with straight shanks and twisted chisel plow sweeps at the bottom mounted on a tool bar.The shanks were mounted on four tool bars in a staggering order to ensure an effective spacing of 30 cm (12 in) between shanks for 22 to 25 cm (8.66 to 9.84 in) tillage depth.The ST treat- ment was 20 (7.87 in) cm deep, established with an anhydrous knife centered between two cover disks 20 cm (7.87 in) apart.The tilled zone was 20 cm (7.87 in) wide and 10 cm (3.94 in) deep in close proximity to the previous row. The DR treatment was established with a commercially available model with four straight shanks spaced at 76 cm (30 in) apart on a 3 m long (9.84 ft) (three points) tool bar. The effective tillage depth of the DR treatment with the straight shanks was 46 cm (18.11 in).The MP treatment was also established with a commercially available model with four full bottoms 46 cm (18.11 in) wide and 25 cm (9.84 in) deep.The MP treatment resulted in a complete inversion of the soil surface with nearly 100% incorporation of crop residue. All tillage treatments except NT and ST received one spring field cultivation 10 cm (3.94 in) deep prior to planting.</t>
  </si>
  <si>
    <t>Soil organic carbon (Mg/ha)</t>
  </si>
  <si>
    <t>BD measured but not reported</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</si>
</sst>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0">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NumberFormat="1" applyFont="1" applyAlignment="1"/>
    <xf numFmtId="0" fontId="2" fillId="0" borderId="0" xfId="0" applyFont="1" applyAlignment="1"/>
    <xf numFmtId="0" fontId="5" fillId="2" borderId="0" xfId="0" applyFont="1" applyFill="1"/>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8"/>
  <sheetViews>
    <sheetView tabSelected="1" topLeftCell="Q1" workbookViewId="0">
      <selection activeCell="W19" sqref="W19"/>
    </sheetView>
  </sheetViews>
  <sheetFormatPr defaultColWidth="11" defaultRowHeight="15.75" x14ac:dyDescent="0.25"/>
  <cols>
    <col min="23" max="23" width="18.625" customWidth="1"/>
  </cols>
  <sheetData>
    <row r="1" spans="1:37" x14ac:dyDescent="0.25">
      <c r="A1" s="1"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W1" s="1" t="s">
        <v>37</v>
      </c>
    </row>
    <row r="2" spans="1:37" x14ac:dyDescent="0.25">
      <c r="A2" s="5" t="s">
        <v>21</v>
      </c>
      <c r="B2" s="5" t="s">
        <v>22</v>
      </c>
      <c r="C2" s="5" t="s">
        <v>23</v>
      </c>
      <c r="D2" s="5" t="s">
        <v>24</v>
      </c>
      <c r="E2" s="5">
        <v>2014</v>
      </c>
      <c r="F2" s="5">
        <v>69</v>
      </c>
      <c r="G2" s="5" t="s">
        <v>25</v>
      </c>
      <c r="H2" s="5"/>
      <c r="I2" s="5" t="s">
        <v>26</v>
      </c>
      <c r="J2" s="7" t="s">
        <v>27</v>
      </c>
      <c r="K2" s="6">
        <v>40.022311111111101</v>
      </c>
      <c r="L2" s="6">
        <v>-93.776786111111093</v>
      </c>
      <c r="M2" s="5" t="s">
        <v>28</v>
      </c>
      <c r="N2" s="5" t="s">
        <v>34</v>
      </c>
      <c r="O2" s="7">
        <v>5</v>
      </c>
      <c r="P2" s="7" t="s">
        <v>35</v>
      </c>
      <c r="Q2" s="7" t="s">
        <v>29</v>
      </c>
      <c r="R2" s="7" t="s">
        <v>30</v>
      </c>
      <c r="S2" s="5" t="s">
        <v>31</v>
      </c>
      <c r="T2" s="5" t="s">
        <v>32</v>
      </c>
      <c r="U2" s="5" t="s">
        <v>33</v>
      </c>
      <c r="W2" s="5" t="s">
        <v>36</v>
      </c>
      <c r="X2" s="5" t="s">
        <v>70</v>
      </c>
    </row>
    <row r="3" spans="1:37" x14ac:dyDescent="0.25">
      <c r="W3" t="s">
        <v>43</v>
      </c>
      <c r="X3">
        <v>35.365454602009301</v>
      </c>
    </row>
    <row r="4" spans="1:37" x14ac:dyDescent="0.25">
      <c r="W4" t="s">
        <v>38</v>
      </c>
      <c r="X4">
        <v>44.910883697782197</v>
      </c>
    </row>
    <row r="5" spans="1:37" x14ac:dyDescent="0.25">
      <c r="A5" s="9" t="s">
        <v>69</v>
      </c>
      <c r="B5" s="9"/>
      <c r="C5" s="9"/>
      <c r="D5" s="9"/>
      <c r="E5" s="9"/>
      <c r="F5" s="9"/>
      <c r="G5" s="9"/>
      <c r="H5" s="9"/>
      <c r="I5" s="9"/>
      <c r="J5" s="9"/>
      <c r="K5" s="9"/>
      <c r="L5" s="9"/>
      <c r="M5" s="9"/>
      <c r="N5" s="9"/>
      <c r="O5" s="9"/>
      <c r="P5" s="9"/>
      <c r="Q5" s="9"/>
      <c r="R5" s="9"/>
      <c r="S5" s="9"/>
      <c r="T5" s="9"/>
      <c r="W5" t="s">
        <v>39</v>
      </c>
      <c r="X5">
        <v>36.996049643845801</v>
      </c>
    </row>
    <row r="6" spans="1:37" x14ac:dyDescent="0.25">
      <c r="A6" s="9"/>
      <c r="B6" s="9"/>
      <c r="C6" s="9"/>
      <c r="D6" s="9"/>
      <c r="E6" s="9"/>
      <c r="F6" s="9"/>
      <c r="G6" s="9"/>
      <c r="H6" s="9"/>
      <c r="I6" s="9"/>
      <c r="J6" s="9"/>
      <c r="K6" s="9"/>
      <c r="L6" s="9"/>
      <c r="M6" s="9"/>
      <c r="N6" s="9"/>
      <c r="O6" s="9"/>
      <c r="P6" s="9"/>
      <c r="Q6" s="9"/>
      <c r="R6" s="9"/>
      <c r="S6" s="9"/>
      <c r="T6" s="9"/>
      <c r="W6" t="s">
        <v>40</v>
      </c>
      <c r="X6">
        <v>33.3143799185044</v>
      </c>
    </row>
    <row r="7" spans="1:37" x14ac:dyDescent="0.25">
      <c r="A7" s="9"/>
      <c r="B7" s="9"/>
      <c r="C7" s="9"/>
      <c r="D7" s="9"/>
      <c r="E7" s="9"/>
      <c r="F7" s="9"/>
      <c r="G7" s="9"/>
      <c r="H7" s="9"/>
      <c r="I7" s="9"/>
      <c r="J7" s="9"/>
      <c r="K7" s="9"/>
      <c r="L7" s="9"/>
      <c r="M7" s="9"/>
      <c r="N7" s="9"/>
      <c r="O7" s="9"/>
      <c r="P7" s="9"/>
      <c r="Q7" s="9"/>
      <c r="R7" s="9"/>
      <c r="S7" s="9"/>
      <c r="T7" s="9"/>
      <c r="W7" t="s">
        <v>41</v>
      </c>
      <c r="X7">
        <v>37.462813773367699</v>
      </c>
    </row>
    <row r="8" spans="1:37" x14ac:dyDescent="0.25">
      <c r="A8" s="9"/>
      <c r="B8" s="9"/>
      <c r="C8" s="9"/>
      <c r="D8" s="9"/>
      <c r="E8" s="9"/>
      <c r="F8" s="9"/>
      <c r="G8" s="9"/>
      <c r="H8" s="9"/>
      <c r="I8" s="9"/>
      <c r="J8" s="9"/>
      <c r="K8" s="9"/>
      <c r="L8" s="9"/>
      <c r="M8" s="9"/>
      <c r="N8" s="9"/>
      <c r="O8" s="9"/>
      <c r="P8" s="9"/>
      <c r="Q8" s="9"/>
      <c r="R8" s="9"/>
      <c r="S8" s="9"/>
      <c r="T8" s="9"/>
      <c r="W8" t="s">
        <v>42</v>
      </c>
      <c r="X8">
        <v>31.982207844723</v>
      </c>
    </row>
    <row r="9" spans="1:37" x14ac:dyDescent="0.25">
      <c r="A9" s="9"/>
      <c r="B9" s="9"/>
      <c r="C9" s="9"/>
      <c r="D9" s="9"/>
      <c r="E9" s="9"/>
      <c r="F9" s="9"/>
      <c r="G9" s="9"/>
      <c r="H9" s="9"/>
      <c r="I9" s="9"/>
      <c r="J9" s="9"/>
      <c r="K9" s="9"/>
      <c r="L9" s="9"/>
      <c r="M9" s="9"/>
      <c r="N9" s="9"/>
      <c r="O9" s="9"/>
      <c r="P9" s="9"/>
      <c r="Q9" s="9"/>
      <c r="R9" s="9"/>
      <c r="S9" s="9"/>
      <c r="T9" s="9"/>
      <c r="AA9" t="s">
        <v>55</v>
      </c>
    </row>
    <row r="10" spans="1:37" x14ac:dyDescent="0.25">
      <c r="A10" s="9"/>
      <c r="B10" s="9"/>
      <c r="C10" s="9"/>
      <c r="D10" s="9"/>
      <c r="E10" s="9"/>
      <c r="F10" s="9"/>
      <c r="G10" s="9"/>
      <c r="H10" s="9"/>
      <c r="I10" s="9"/>
      <c r="J10" s="9"/>
      <c r="K10" s="9"/>
      <c r="L10" s="9"/>
      <c r="M10" s="9"/>
      <c r="N10" s="9"/>
      <c r="O10" s="9"/>
      <c r="P10" s="9"/>
      <c r="Q10" s="9"/>
      <c r="R10" s="9"/>
      <c r="S10" s="9"/>
      <c r="T10" s="9"/>
      <c r="Z10" t="s">
        <v>52</v>
      </c>
      <c r="AA10" t="s">
        <v>53</v>
      </c>
      <c r="AB10" t="s">
        <v>56</v>
      </c>
      <c r="AC10" t="s">
        <v>59</v>
      </c>
    </row>
    <row r="11" spans="1:37" x14ac:dyDescent="0.25">
      <c r="A11" s="9"/>
      <c r="B11" s="9"/>
      <c r="C11" s="9"/>
      <c r="D11" s="9"/>
      <c r="E11" s="9"/>
      <c r="F11" s="9"/>
      <c r="G11" s="9"/>
      <c r="H11" s="9"/>
      <c r="I11" s="9"/>
      <c r="J11" s="9"/>
      <c r="K11" s="9"/>
      <c r="L11" s="9"/>
      <c r="M11" s="9"/>
      <c r="N11" s="9"/>
      <c r="O11" s="9"/>
      <c r="P11" s="9"/>
      <c r="Q11" s="9"/>
      <c r="R11" s="9"/>
      <c r="S11" s="9"/>
      <c r="T11" s="9"/>
      <c r="W11" t="s">
        <v>44</v>
      </c>
      <c r="Y11" t="s">
        <v>50</v>
      </c>
      <c r="Z11" t="s">
        <v>51</v>
      </c>
      <c r="AA11" t="s">
        <v>54</v>
      </c>
      <c r="AB11" t="s">
        <v>57</v>
      </c>
      <c r="AC11" t="s">
        <v>58</v>
      </c>
      <c r="AD11" s="8" t="s">
        <v>61</v>
      </c>
      <c r="AE11" s="8" t="s">
        <v>62</v>
      </c>
      <c r="AF11" s="8" t="s">
        <v>63</v>
      </c>
      <c r="AG11" s="8" t="s">
        <v>66</v>
      </c>
      <c r="AH11" s="8" t="s">
        <v>64</v>
      </c>
      <c r="AI11" s="8" t="s">
        <v>65</v>
      </c>
      <c r="AJ11" s="8" t="s">
        <v>67</v>
      </c>
      <c r="AK11" s="8" t="s">
        <v>68</v>
      </c>
    </row>
    <row r="12" spans="1:37" x14ac:dyDescent="0.25">
      <c r="W12" t="s">
        <v>45</v>
      </c>
      <c r="X12" t="s">
        <v>46</v>
      </c>
      <c r="Y12">
        <f>X4</f>
        <v>44.910883697782197</v>
      </c>
      <c r="Z12">
        <f>X7</f>
        <v>37.462813773367699</v>
      </c>
      <c r="AA12">
        <f>X5</f>
        <v>36.996049643845801</v>
      </c>
      <c r="AB12">
        <f>X6</f>
        <v>33.3143799185044</v>
      </c>
      <c r="AC12">
        <f>X8</f>
        <v>31.982207844723</v>
      </c>
      <c r="AD12" s="8">
        <f>Y12-Z12</f>
        <v>7.4480699244144972</v>
      </c>
      <c r="AE12" s="8">
        <f>Y12-AA12</f>
        <v>7.9148340539363957</v>
      </c>
      <c r="AF12" s="8">
        <f>Y12-AB12</f>
        <v>11.596503779277796</v>
      </c>
      <c r="AG12" s="8">
        <f>Y12-AC12</f>
        <v>12.928675853059197</v>
      </c>
      <c r="AH12" s="8">
        <f>Z12-AB12</f>
        <v>4.1484338548632991</v>
      </c>
      <c r="AI12" s="8">
        <f>Z12-AC12</f>
        <v>5.4806059286446995</v>
      </c>
      <c r="AJ12" s="8">
        <f>AA12-AB12</f>
        <v>3.6816697253414006</v>
      </c>
      <c r="AK12" s="8">
        <f>AA12-AC12</f>
        <v>5.013841799122801</v>
      </c>
    </row>
    <row r="13" spans="1:37" x14ac:dyDescent="0.25">
      <c r="X13" t="s">
        <v>47</v>
      </c>
      <c r="Y13" t="s">
        <v>60</v>
      </c>
      <c r="Z13" t="s">
        <v>60</v>
      </c>
      <c r="AA13" t="s">
        <v>60</v>
      </c>
      <c r="AB13" t="s">
        <v>60</v>
      </c>
      <c r="AC13" t="s">
        <v>60</v>
      </c>
      <c r="AD13" s="8" t="s">
        <v>60</v>
      </c>
      <c r="AE13" s="8" t="s">
        <v>60</v>
      </c>
      <c r="AF13" s="8" t="s">
        <v>60</v>
      </c>
      <c r="AG13" s="8" t="s">
        <v>60</v>
      </c>
      <c r="AH13" s="8" t="s">
        <v>60</v>
      </c>
      <c r="AI13" s="8" t="s">
        <v>60</v>
      </c>
      <c r="AJ13" s="8" t="s">
        <v>60</v>
      </c>
      <c r="AK13" s="8" t="s">
        <v>60</v>
      </c>
    </row>
    <row r="14" spans="1:37" x14ac:dyDescent="0.25">
      <c r="X14" t="s">
        <v>48</v>
      </c>
      <c r="Y14">
        <v>4</v>
      </c>
      <c r="Z14">
        <v>4</v>
      </c>
      <c r="AA14">
        <v>4</v>
      </c>
      <c r="AB14">
        <v>4</v>
      </c>
      <c r="AC14">
        <v>4</v>
      </c>
      <c r="AD14" s="8">
        <v>8</v>
      </c>
      <c r="AE14" s="8">
        <v>8</v>
      </c>
      <c r="AF14" s="8">
        <v>8</v>
      </c>
      <c r="AG14" s="8">
        <v>8</v>
      </c>
      <c r="AH14" s="8">
        <v>8</v>
      </c>
      <c r="AI14" s="8">
        <v>8</v>
      </c>
      <c r="AJ14" s="8">
        <v>8</v>
      </c>
      <c r="AK14" s="8">
        <v>8</v>
      </c>
    </row>
    <row r="15" spans="1:37" x14ac:dyDescent="0.25">
      <c r="X15" t="s">
        <v>49</v>
      </c>
      <c r="Y15">
        <v>1</v>
      </c>
      <c r="Z15">
        <v>1</v>
      </c>
      <c r="AA15">
        <v>1</v>
      </c>
      <c r="AB15">
        <v>1</v>
      </c>
      <c r="AC15">
        <v>1</v>
      </c>
      <c r="AD15" s="8">
        <v>1</v>
      </c>
      <c r="AE15" s="8">
        <v>1</v>
      </c>
      <c r="AF15" s="8">
        <v>1</v>
      </c>
      <c r="AG15" s="8">
        <v>1</v>
      </c>
      <c r="AH15" s="8">
        <v>1</v>
      </c>
      <c r="AI15" s="8">
        <v>1</v>
      </c>
      <c r="AJ15" s="8">
        <v>1</v>
      </c>
      <c r="AK15" s="8">
        <v>1</v>
      </c>
    </row>
    <row r="18" spans="23:23" x14ac:dyDescent="0.25">
      <c r="W18" t="s">
        <v>71</v>
      </c>
    </row>
  </sheetData>
  <mergeCells count="1">
    <mergeCell ref="A5:T1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Author B</dc:creator>
  <cp:lastModifiedBy>Neal Haddaway</cp:lastModifiedBy>
  <dcterms:created xsi:type="dcterms:W3CDTF">2016-03-11T08:18:37Z</dcterms:created>
  <dcterms:modified xsi:type="dcterms:W3CDTF">2016-04-08T06:56:14Z</dcterms:modified>
</cp:coreProperties>
</file>